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Baseline!$A$1:$J$18</definedName>
  </definedNames>
  <calcPr calcId="145621"/>
</workbook>
</file>

<file path=xl/calcChain.xml><?xml version="1.0" encoding="utf-8"?>
<calcChain xmlns="http://schemas.openxmlformats.org/spreadsheetml/2006/main">
  <c r="G10" i="3" l="1"/>
  <c r="G9" i="3"/>
  <c r="G8" i="3"/>
  <c r="G7" i="3"/>
  <c r="G6" i="3"/>
  <c r="G5" i="3"/>
  <c r="G4" i="3"/>
  <c r="G3" i="3"/>
  <c r="G2" i="3"/>
  <c r="H18" i="1" l="1"/>
  <c r="H17" i="1"/>
  <c r="H16" i="1"/>
  <c r="H15" i="1"/>
  <c r="H14" i="1"/>
  <c r="H13" i="1"/>
  <c r="H12" i="1"/>
  <c r="H11" i="1"/>
  <c r="H10" i="1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<sst xmlns="http://schemas.openxmlformats.org/spreadsheetml/2006/main" count="206" uniqueCount="93">
  <si>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</si>
  <si>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</si>
  <si>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</si>
  <si>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</si>
  <si>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</si>
  <si>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</si>
  <si>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</si>
  <si>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</si>
  <si>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</si>
  <si>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</si>
  <si>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</si>
  <si>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</si>
  <si>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</si>
  <si>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</si>
  <si>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</si>
  <si>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</si>
  <si>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</si>
  <si>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</si>
  <si>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</si>
  <si>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</si>
  <si>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</si>
  <si>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</si>
  <si>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</si>
  <si>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</si>
  <si>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</si>
  <si>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</si>
  <si>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</si>
  <si>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</si>
  <si>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</si>
  <si>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</si>
  <si>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</si>
  <si>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</si>
  <si>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</si>
  <si>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</si>
  <si>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4</t>
  </si>
  <si>
    <t>TB1-03</t>
  </si>
  <si>
    <t>TB1-04</t>
  </si>
  <si>
    <t>TB1-01</t>
  </si>
  <si>
    <t>TB1-02</t>
  </si>
  <si>
    <t>SP</t>
  </si>
  <si>
    <t>Description</t>
  </si>
  <si>
    <t>Qty</t>
  </si>
  <si>
    <t>KITS PER TB</t>
  </si>
  <si>
    <t>WASHER</t>
  </si>
  <si>
    <t>.2</t>
  </si>
  <si>
    <t>TB1-14</t>
  </si>
  <si>
    <t>TB1-15</t>
  </si>
  <si>
    <t>PDN</t>
  </si>
  <si>
    <t>AN960PD10L</t>
  </si>
  <si>
    <t>NUT</t>
  </si>
  <si>
    <t>One Tackle Box First Wednesday of the Month</t>
  </si>
  <si>
    <t>1 KIT PER T-BOX</t>
  </si>
  <si>
    <t>30157A C5 DAMPERNER</t>
  </si>
  <si>
    <t>TOTAL MONTHLY REQUIRMENT = 1</t>
  </si>
  <si>
    <t>DELIEVERY SCHEDULE = 1 T-BOX EVERY FIRST MONDAY OF THE MONTH</t>
  </si>
  <si>
    <t>END ITEM</t>
  </si>
  <si>
    <t>30157A</t>
  </si>
  <si>
    <t>C5 DAMPERNER</t>
  </si>
  <si>
    <t>5310007716827</t>
  </si>
  <si>
    <t>5310001768117</t>
  </si>
  <si>
    <t>AN320-16</t>
  </si>
  <si>
    <t>5305005435794</t>
  </si>
  <si>
    <t>MS24677-24</t>
  </si>
  <si>
    <t>SCREW</t>
  </si>
  <si>
    <t>5305001473222</t>
  </si>
  <si>
    <t>MS24622-2</t>
  </si>
  <si>
    <t>5305001829576</t>
  </si>
  <si>
    <t>NAS1101-3H3</t>
  </si>
  <si>
    <t>5306008254422</t>
  </si>
  <si>
    <t>MS20074-04-07</t>
  </si>
  <si>
    <t>BOLT</t>
  </si>
  <si>
    <t>5310013958986</t>
  </si>
  <si>
    <t>NAS1149D0463J</t>
  </si>
  <si>
    <t>WASHER,FLAT</t>
  </si>
  <si>
    <t>1630002290868</t>
  </si>
  <si>
    <t>531776-4</t>
  </si>
  <si>
    <t>DISK</t>
  </si>
  <si>
    <t>7</t>
  </si>
  <si>
    <t>1630002290866</t>
  </si>
  <si>
    <t>531775-4</t>
  </si>
  <si>
    <t>5</t>
  </si>
  <si>
    <t>(1 Kit per Tackle Box)</t>
  </si>
  <si>
    <t>K2HIPV24556164</t>
  </si>
  <si>
    <t>G998</t>
  </si>
  <si>
    <t>G842</t>
  </si>
  <si>
    <t>J883</t>
  </si>
  <si>
    <t>J884</t>
  </si>
  <si>
    <t>J885</t>
  </si>
  <si>
    <t>J886</t>
  </si>
  <si>
    <t>J887</t>
  </si>
  <si>
    <t>J888</t>
  </si>
  <si>
    <t>J889</t>
  </si>
  <si>
    <t>30157A C-5 DAMPENER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</si>
</sst>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0"/>
      <name val="Arial"/>
    </font>
    <font>
      <b/>
      <sz val="12"/>
      <color rgb="FFFF000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7" fillId="4" borderId="0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Normal="100" workbookViewId="0">
      <selection activeCell="E13" sqref="E13"/>
    </sheetView>
  </sheetViews>
  <sheetFormatPr defaultRowHeight="12.75" x14ac:dyDescent="0.2"/>
  <cols>
    <col min="1" max="1" width="5" style="18" bestFit="1" customWidth="1"/>
    <col min="2" max="2" width="6.42578125" style="18" customWidth="1"/>
    <col min="3" max="3" width="17.28515625" style="18" bestFit="1" customWidth="1"/>
    <col min="4" max="4" width="15.85546875" style="25" bestFit="1" customWidth="1"/>
    <col min="5" max="5" width="20.7109375" style="25" bestFit="1" customWidth="1"/>
    <col min="6" max="6" width="5.85546875" style="26" customWidth="1"/>
    <col min="7" max="7" width="9.28515625" style="18" bestFit="1" customWidth="1"/>
    <col min="8" max="8" width="5.5703125" style="18" bestFit="1" customWidth="1"/>
    <col min="9" max="9" width="10.5703125" style="18" bestFit="1" customWidth="1"/>
    <col min="10" max="10" width="15.42578125" style="18" customWidth="1"/>
    <col min="11" max="16384" width="9.140625" style="18"/>
  </cols>
  <sheetData>
    <row r="1" spans="1:10" x14ac:dyDescent="0.2">
      <c r="C1" s="19" t="s">
        <v>3</v>
      </c>
      <c r="D1" s="20" t="s">
        <v>82</v>
      </c>
      <c r="E1" s="21"/>
      <c r="F1" s="21"/>
      <c r="G1" s="22" t="s">
        <v>4</v>
      </c>
      <c r="H1" s="22"/>
      <c r="I1" s="24" t="s">
        <v>5</v>
      </c>
    </row>
    <row r="2" spans="1:10" x14ac:dyDescent="0.2">
      <c r="C2" s="19" t="s">
        <v>6</v>
      </c>
      <c r="D2" s="36" t="s">
        <v>92</v>
      </c>
      <c r="E2" s="37"/>
      <c r="F2" s="21"/>
      <c r="G2" s="22" t="s">
        <v>7</v>
      </c>
      <c r="H2" s="22"/>
      <c r="I2" s="35">
        <v>41179</v>
      </c>
    </row>
    <row r="3" spans="1:10" x14ac:dyDescent="0.2">
      <c r="C3" s="19" t="s">
        <v>8</v>
      </c>
      <c r="D3" s="23" t="s">
        <v>21</v>
      </c>
      <c r="E3" s="1" t="s">
        <v>13</v>
      </c>
      <c r="F3" s="21"/>
      <c r="G3" s="21"/>
      <c r="H3" s="21"/>
      <c r="I3" s="21"/>
      <c r="J3" s="21"/>
    </row>
    <row r="4" spans="1:10" x14ac:dyDescent="0.2">
      <c r="C4" s="19" t="s">
        <v>9</v>
      </c>
      <c r="D4" s="2" t="s">
        <v>22</v>
      </c>
      <c r="E4" s="19"/>
      <c r="F4" s="21"/>
      <c r="G4" s="21"/>
      <c r="H4" s="21"/>
      <c r="I4" s="21"/>
      <c r="J4" s="21"/>
    </row>
    <row r="5" spans="1:10" x14ac:dyDescent="0.2">
      <c r="B5" s="24" t="s">
        <v>17</v>
      </c>
      <c r="C5" s="19" t="s">
        <v>10</v>
      </c>
      <c r="D5" s="38" t="s">
        <v>50</v>
      </c>
      <c r="E5" s="39"/>
      <c r="F5" s="39"/>
      <c r="G5" s="21"/>
      <c r="H5" s="21"/>
      <c r="I5" s="21"/>
      <c r="J5" s="21"/>
    </row>
    <row r="6" spans="1:10" x14ac:dyDescent="0.2">
      <c r="B6" s="24" t="s">
        <v>23</v>
      </c>
      <c r="C6" s="19" t="s">
        <v>11</v>
      </c>
      <c r="D6" s="23">
        <v>12</v>
      </c>
      <c r="E6" s="24" t="s">
        <v>56</v>
      </c>
      <c r="F6" s="21"/>
      <c r="G6" s="21"/>
      <c r="H6" s="21"/>
      <c r="I6" s="21"/>
      <c r="J6" s="21"/>
    </row>
    <row r="7" spans="1:10" x14ac:dyDescent="0.2">
      <c r="C7" s="19" t="s">
        <v>12</v>
      </c>
      <c r="D7" s="23">
        <v>1</v>
      </c>
      <c r="E7" s="24" t="s">
        <v>81</v>
      </c>
      <c r="F7" s="21"/>
      <c r="G7" s="21"/>
      <c r="H7" s="21"/>
      <c r="I7" s="21"/>
      <c r="J7" s="21"/>
    </row>
    <row r="8" spans="1:10" ht="12" customHeight="1" x14ac:dyDescent="0.2">
      <c r="C8" s="19"/>
      <c r="D8" s="23"/>
      <c r="E8" s="21"/>
      <c r="F8" s="21"/>
      <c r="G8" s="21"/>
      <c r="H8" s="21"/>
      <c r="I8" s="21"/>
      <c r="J8" s="21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x14ac:dyDescent="0.2">
      <c r="A10" s="7">
        <v>1</v>
      </c>
      <c r="B10" s="16" t="s">
        <v>84</v>
      </c>
      <c r="C10" s="7" t="s">
        <v>62</v>
      </c>
      <c r="D10" s="16">
        <v>5305005435794</v>
      </c>
      <c r="E10" s="7" t="s">
        <v>63</v>
      </c>
      <c r="F10" s="34">
        <v>4</v>
      </c>
      <c r="G10" s="17">
        <v>0</v>
      </c>
      <c r="H10" s="7">
        <f>F10*1</f>
        <v>4</v>
      </c>
      <c r="I10" s="7" t="s">
        <v>35</v>
      </c>
    </row>
    <row r="11" spans="1:10" x14ac:dyDescent="0.2">
      <c r="A11" s="7">
        <v>2</v>
      </c>
      <c r="B11" s="16" t="s">
        <v>83</v>
      </c>
      <c r="C11" s="7" t="s">
        <v>48</v>
      </c>
      <c r="D11" s="16">
        <v>5310007716827</v>
      </c>
      <c r="E11" s="7" t="s">
        <v>43</v>
      </c>
      <c r="F11" s="34">
        <v>4</v>
      </c>
      <c r="G11" s="17">
        <v>0</v>
      </c>
      <c r="H11" s="7">
        <f t="shared" ref="H11:H18" si="0">F11*1</f>
        <v>4</v>
      </c>
      <c r="I11" s="7" t="s">
        <v>37</v>
      </c>
    </row>
    <row r="12" spans="1:10" x14ac:dyDescent="0.2">
      <c r="A12" s="7">
        <v>3</v>
      </c>
      <c r="B12" s="33" t="s">
        <v>85</v>
      </c>
      <c r="C12" s="7" t="s">
        <v>60</v>
      </c>
      <c r="D12" s="16">
        <v>5310001768117</v>
      </c>
      <c r="E12" s="7" t="s">
        <v>49</v>
      </c>
      <c r="F12" s="34">
        <v>1</v>
      </c>
      <c r="G12" s="17">
        <v>0</v>
      </c>
      <c r="H12" s="7">
        <f t="shared" si="0"/>
        <v>1</v>
      </c>
      <c r="I12" s="7" t="s">
        <v>38</v>
      </c>
    </row>
    <row r="13" spans="1:10" x14ac:dyDescent="0.2">
      <c r="A13" s="7">
        <v>4</v>
      </c>
      <c r="B13" s="33" t="s">
        <v>86</v>
      </c>
      <c r="C13" s="7" t="s">
        <v>65</v>
      </c>
      <c r="D13" s="16">
        <v>5305001473222</v>
      </c>
      <c r="E13" s="7" t="s">
        <v>63</v>
      </c>
      <c r="F13" s="34">
        <v>2</v>
      </c>
      <c r="G13" s="17">
        <v>0</v>
      </c>
      <c r="H13" s="7">
        <f t="shared" si="0"/>
        <v>2</v>
      </c>
      <c r="I13" s="7" t="s">
        <v>36</v>
      </c>
    </row>
    <row r="14" spans="1:10" x14ac:dyDescent="0.2">
      <c r="A14" s="7">
        <v>5</v>
      </c>
      <c r="B14" s="33" t="s">
        <v>87</v>
      </c>
      <c r="C14" s="7" t="s">
        <v>67</v>
      </c>
      <c r="D14" s="16">
        <v>5305001829576</v>
      </c>
      <c r="E14" s="7" t="s">
        <v>63</v>
      </c>
      <c r="F14" s="34">
        <v>1</v>
      </c>
      <c r="G14" s="17">
        <v>0</v>
      </c>
      <c r="H14" s="7">
        <f t="shared" si="0"/>
        <v>1</v>
      </c>
      <c r="I14" s="7" t="s">
        <v>31</v>
      </c>
    </row>
    <row r="15" spans="1:10" x14ac:dyDescent="0.2">
      <c r="A15" s="7">
        <v>6</v>
      </c>
      <c r="B15" s="33" t="s">
        <v>88</v>
      </c>
      <c r="C15" s="7" t="s">
        <v>69</v>
      </c>
      <c r="D15" s="16">
        <v>5306008254422</v>
      </c>
      <c r="E15" s="7" t="s">
        <v>70</v>
      </c>
      <c r="F15" s="34">
        <v>4</v>
      </c>
      <c r="G15" s="17">
        <v>0</v>
      </c>
      <c r="H15" s="7">
        <f t="shared" si="0"/>
        <v>4</v>
      </c>
      <c r="I15" s="7" t="s">
        <v>33</v>
      </c>
    </row>
    <row r="16" spans="1:10" x14ac:dyDescent="0.2">
      <c r="A16" s="7">
        <v>7</v>
      </c>
      <c r="B16" s="33" t="s">
        <v>89</v>
      </c>
      <c r="C16" s="7" t="s">
        <v>72</v>
      </c>
      <c r="D16" s="16">
        <v>5310013958986</v>
      </c>
      <c r="E16" s="7" t="s">
        <v>73</v>
      </c>
      <c r="F16" s="34">
        <v>4</v>
      </c>
      <c r="G16" s="17">
        <v>0</v>
      </c>
      <c r="H16" s="7">
        <f t="shared" si="0"/>
        <v>4</v>
      </c>
      <c r="I16" s="7" t="s">
        <v>30</v>
      </c>
    </row>
    <row r="17" spans="1:9" x14ac:dyDescent="0.2">
      <c r="A17" s="7">
        <v>8</v>
      </c>
      <c r="B17" s="33" t="s">
        <v>90</v>
      </c>
      <c r="C17" s="7" t="s">
        <v>75</v>
      </c>
      <c r="D17" s="16">
        <v>1630002290868</v>
      </c>
      <c r="E17" s="7" t="s">
        <v>76</v>
      </c>
      <c r="F17" s="34">
        <v>7</v>
      </c>
      <c r="G17" s="17">
        <v>0</v>
      </c>
      <c r="H17" s="7">
        <f t="shared" si="0"/>
        <v>7</v>
      </c>
      <c r="I17" s="7" t="s">
        <v>45</v>
      </c>
    </row>
    <row r="18" spans="1:9" x14ac:dyDescent="0.2">
      <c r="A18" s="7">
        <v>9</v>
      </c>
      <c r="B18" s="33" t="s">
        <v>91</v>
      </c>
      <c r="C18" s="7" t="s">
        <v>79</v>
      </c>
      <c r="D18" s="16">
        <v>1630002290866</v>
      </c>
      <c r="E18" s="7" t="s">
        <v>76</v>
      </c>
      <c r="F18" s="34">
        <v>5</v>
      </c>
      <c r="G18" s="17">
        <v>0</v>
      </c>
      <c r="H18" s="7">
        <f t="shared" si="0"/>
        <v>5</v>
      </c>
      <c r="I18" s="7" t="s">
        <v>46</v>
      </c>
    </row>
  </sheetData>
  <sortState ref="A10:J18">
    <sortCondition ref="B10:B18"/>
    <sortCondition ref="I10:I1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opLeftCell="C1" workbookViewId="0">
      <selection activeCell="K4" sqref="K4:K12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11" bestFit="1" customWidth="1"/>
    <col min="7" max="7" width="41" style="3" bestFit="1" customWidth="1"/>
    <col min="8" max="8" width="3.85546875" style="4" bestFit="1" customWidth="1"/>
    <col min="9" max="9" width="7" style="12" customWidth="1"/>
    <col min="10" max="10" width="7" style="4" customWidth="1"/>
    <col min="11" max="11" width="7" style="3" customWidth="1"/>
    <col min="12" max="12" width="30.140625" style="3" customWidth="1"/>
    <col min="13" max="16384" width="9.140625" style="4"/>
  </cols>
  <sheetData>
    <row r="1" spans="1:13" ht="26.25" customHeight="1" x14ac:dyDescent="0.25">
      <c r="A1" s="13" t="s">
        <v>51</v>
      </c>
      <c r="B1" s="13"/>
      <c r="C1" s="13"/>
      <c r="D1" s="14"/>
      <c r="E1" s="14"/>
      <c r="F1" s="14"/>
      <c r="G1" s="27" t="s">
        <v>52</v>
      </c>
      <c r="H1" s="15"/>
      <c r="I1" s="28"/>
      <c r="J1" s="14"/>
      <c r="K1" s="14"/>
      <c r="L1" s="14"/>
      <c r="M1" s="8"/>
    </row>
    <row r="2" spans="1:13" s="10" customFormat="1" ht="33.75" customHeight="1" x14ac:dyDescent="0.25">
      <c r="A2" s="14" t="s">
        <v>53</v>
      </c>
      <c r="B2" s="14"/>
      <c r="C2" s="14"/>
      <c r="D2" s="14"/>
      <c r="E2" s="14"/>
      <c r="F2" s="14"/>
      <c r="G2" s="15" t="s">
        <v>54</v>
      </c>
      <c r="H2" s="15"/>
      <c r="I2" s="28"/>
      <c r="J2" s="14"/>
      <c r="K2" s="14"/>
      <c r="L2" s="14"/>
      <c r="M2" s="9"/>
    </row>
    <row r="3" spans="1:13" ht="38.25" x14ac:dyDescent="0.2">
      <c r="A3" s="29" t="s">
        <v>39</v>
      </c>
      <c r="B3" s="29" t="s">
        <v>47</v>
      </c>
      <c r="C3" s="29" t="s">
        <v>55</v>
      </c>
      <c r="D3" s="29" t="s">
        <v>24</v>
      </c>
      <c r="E3" s="29" t="s">
        <v>0</v>
      </c>
      <c r="F3" s="29" t="s">
        <v>18</v>
      </c>
      <c r="G3" s="29" t="s">
        <v>40</v>
      </c>
      <c r="H3" s="29" t="s">
        <v>41</v>
      </c>
      <c r="I3" s="30" t="s">
        <v>42</v>
      </c>
      <c r="J3" s="31" t="s">
        <v>25</v>
      </c>
      <c r="K3" s="31" t="s">
        <v>26</v>
      </c>
      <c r="L3" s="31" t="s">
        <v>27</v>
      </c>
    </row>
    <row r="4" spans="1:13" ht="26.25" customHeight="1" x14ac:dyDescent="0.2">
      <c r="A4" s="3" t="s">
        <v>44</v>
      </c>
      <c r="B4" s="3" t="s">
        <v>56</v>
      </c>
      <c r="C4" s="3" t="s">
        <v>57</v>
      </c>
      <c r="D4" s="3" t="s">
        <v>29</v>
      </c>
      <c r="E4" s="3" t="s">
        <v>58</v>
      </c>
      <c r="F4" s="3" t="s">
        <v>48</v>
      </c>
      <c r="G4" s="3" t="s">
        <v>43</v>
      </c>
      <c r="H4" s="4" t="s">
        <v>34</v>
      </c>
      <c r="I4" s="12">
        <v>1</v>
      </c>
      <c r="J4" s="32">
        <f>H4*I4</f>
        <v>4</v>
      </c>
      <c r="K4" s="3" t="s">
        <v>37</v>
      </c>
    </row>
    <row r="5" spans="1:13" ht="26.25" customHeight="1" x14ac:dyDescent="0.2">
      <c r="A5" s="3" t="s">
        <v>44</v>
      </c>
      <c r="B5" s="3" t="s">
        <v>56</v>
      </c>
      <c r="C5" s="3" t="s">
        <v>57</v>
      </c>
      <c r="D5" s="3" t="s">
        <v>29</v>
      </c>
      <c r="E5" s="3" t="s">
        <v>59</v>
      </c>
      <c r="F5" s="3" t="s">
        <v>60</v>
      </c>
      <c r="G5" s="3" t="s">
        <v>49</v>
      </c>
      <c r="H5" s="4" t="s">
        <v>28</v>
      </c>
      <c r="I5" s="12">
        <v>1</v>
      </c>
      <c r="J5" s="32">
        <f t="shared" ref="J5:J12" si="0">H5*I5</f>
        <v>1</v>
      </c>
      <c r="K5" s="3" t="s">
        <v>38</v>
      </c>
    </row>
    <row r="6" spans="1:13" ht="26.25" customHeight="1" x14ac:dyDescent="0.2">
      <c r="A6" s="3" t="s">
        <v>44</v>
      </c>
      <c r="B6" s="3" t="s">
        <v>56</v>
      </c>
      <c r="C6" s="3" t="s">
        <v>57</v>
      </c>
      <c r="D6" s="3" t="s">
        <v>29</v>
      </c>
      <c r="E6" s="3" t="s">
        <v>61</v>
      </c>
      <c r="F6" s="3" t="s">
        <v>62</v>
      </c>
      <c r="G6" s="3" t="s">
        <v>63</v>
      </c>
      <c r="H6" s="4" t="s">
        <v>34</v>
      </c>
      <c r="I6" s="12">
        <v>1</v>
      </c>
      <c r="J6" s="32">
        <f t="shared" si="0"/>
        <v>4</v>
      </c>
      <c r="K6" s="3" t="s">
        <v>35</v>
      </c>
    </row>
    <row r="7" spans="1:13" ht="26.25" customHeight="1" x14ac:dyDescent="0.2">
      <c r="A7" s="3" t="s">
        <v>44</v>
      </c>
      <c r="B7" s="3" t="s">
        <v>56</v>
      </c>
      <c r="C7" s="3" t="s">
        <v>57</v>
      </c>
      <c r="D7" s="3" t="s">
        <v>29</v>
      </c>
      <c r="E7" s="3" t="s">
        <v>64</v>
      </c>
      <c r="F7" s="3" t="s">
        <v>65</v>
      </c>
      <c r="G7" s="3" t="s">
        <v>63</v>
      </c>
      <c r="H7" s="4" t="s">
        <v>32</v>
      </c>
      <c r="I7" s="12">
        <v>1</v>
      </c>
      <c r="J7" s="32">
        <f t="shared" si="0"/>
        <v>2</v>
      </c>
      <c r="K7" s="3" t="s">
        <v>36</v>
      </c>
    </row>
    <row r="8" spans="1:13" ht="26.25" customHeight="1" x14ac:dyDescent="0.2">
      <c r="A8" s="3" t="s">
        <v>44</v>
      </c>
      <c r="B8" s="3" t="s">
        <v>56</v>
      </c>
      <c r="C8" s="3" t="s">
        <v>57</v>
      </c>
      <c r="D8" s="3" t="s">
        <v>29</v>
      </c>
      <c r="E8" s="3" t="s">
        <v>66</v>
      </c>
      <c r="F8" s="3" t="s">
        <v>67</v>
      </c>
      <c r="G8" s="3" t="s">
        <v>63</v>
      </c>
      <c r="H8" s="4" t="s">
        <v>28</v>
      </c>
      <c r="I8" s="12">
        <v>1</v>
      </c>
      <c r="J8" s="32">
        <f t="shared" si="0"/>
        <v>1</v>
      </c>
      <c r="K8" s="3" t="s">
        <v>31</v>
      </c>
    </row>
    <row r="9" spans="1:13" ht="26.25" customHeight="1" x14ac:dyDescent="0.2">
      <c r="A9" s="3" t="s">
        <v>44</v>
      </c>
      <c r="B9" s="3" t="s">
        <v>56</v>
      </c>
      <c r="C9" s="3" t="s">
        <v>57</v>
      </c>
      <c r="D9" s="3" t="s">
        <v>29</v>
      </c>
      <c r="E9" s="3" t="s">
        <v>68</v>
      </c>
      <c r="F9" s="3" t="s">
        <v>69</v>
      </c>
      <c r="G9" s="3" t="s">
        <v>70</v>
      </c>
      <c r="H9" s="4" t="s">
        <v>34</v>
      </c>
      <c r="I9" s="12">
        <v>1</v>
      </c>
      <c r="J9" s="32">
        <f t="shared" si="0"/>
        <v>4</v>
      </c>
      <c r="K9" s="3" t="s">
        <v>33</v>
      </c>
    </row>
    <row r="10" spans="1:13" ht="26.25" customHeight="1" x14ac:dyDescent="0.2">
      <c r="A10" s="3" t="s">
        <v>44</v>
      </c>
      <c r="B10" s="3" t="s">
        <v>56</v>
      </c>
      <c r="C10" s="3" t="s">
        <v>57</v>
      </c>
      <c r="D10" s="3" t="s">
        <v>29</v>
      </c>
      <c r="E10" s="3" t="s">
        <v>71</v>
      </c>
      <c r="F10" s="3" t="s">
        <v>72</v>
      </c>
      <c r="G10" s="3" t="s">
        <v>73</v>
      </c>
      <c r="H10" s="4" t="s">
        <v>34</v>
      </c>
      <c r="I10" s="12">
        <v>1</v>
      </c>
      <c r="J10" s="32">
        <f t="shared" si="0"/>
        <v>4</v>
      </c>
      <c r="K10" s="3" t="s">
        <v>30</v>
      </c>
    </row>
    <row r="11" spans="1:13" ht="26.25" customHeight="1" x14ac:dyDescent="0.2">
      <c r="A11" s="3" t="s">
        <v>44</v>
      </c>
      <c r="B11" s="3" t="s">
        <v>56</v>
      </c>
      <c r="C11" s="3" t="s">
        <v>57</v>
      </c>
      <c r="D11" s="3" t="s">
        <v>29</v>
      </c>
      <c r="E11" s="3" t="s">
        <v>74</v>
      </c>
      <c r="F11" s="3" t="s">
        <v>75</v>
      </c>
      <c r="G11" s="3" t="s">
        <v>76</v>
      </c>
      <c r="H11" s="4" t="s">
        <v>77</v>
      </c>
      <c r="I11" s="12">
        <v>1</v>
      </c>
      <c r="J11" s="32">
        <f t="shared" si="0"/>
        <v>7</v>
      </c>
      <c r="K11" s="3" t="s">
        <v>45</v>
      </c>
    </row>
    <row r="12" spans="1:13" ht="26.25" customHeight="1" x14ac:dyDescent="0.2">
      <c r="A12" s="3" t="s">
        <v>44</v>
      </c>
      <c r="B12" s="3" t="s">
        <v>56</v>
      </c>
      <c r="C12" s="3" t="s">
        <v>57</v>
      </c>
      <c r="D12" s="3" t="s">
        <v>29</v>
      </c>
      <c r="E12" s="3" t="s">
        <v>78</v>
      </c>
      <c r="F12" s="3" t="s">
        <v>79</v>
      </c>
      <c r="G12" s="3" t="s">
        <v>76</v>
      </c>
      <c r="H12" s="4" t="s">
        <v>80</v>
      </c>
      <c r="I12" s="12">
        <v>1</v>
      </c>
      <c r="J12" s="32">
        <f t="shared" si="0"/>
        <v>5</v>
      </c>
      <c r="K12" s="3" t="s">
        <v>46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C36" sqref="C36"/>
    </sheetView>
  </sheetViews>
  <sheetFormatPr defaultRowHeight="12.75" x14ac:dyDescent="0.2"/>
  <cols>
    <col min="2" max="2" width="15.140625" bestFit="1" customWidth="1"/>
    <col min="3" max="3" width="14.140625" bestFit="1" customWidth="1"/>
    <col min="4" max="4" width="14.42578125" bestFit="1" customWidth="1"/>
    <col min="8" max="8" width="12.42578125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16" t="s">
        <v>84</v>
      </c>
      <c r="B2" s="7" t="s">
        <v>62</v>
      </c>
      <c r="C2" s="16">
        <v>5305005435794</v>
      </c>
      <c r="D2" s="7" t="s">
        <v>63</v>
      </c>
      <c r="E2" s="34">
        <v>4</v>
      </c>
      <c r="F2" s="17">
        <v>0</v>
      </c>
      <c r="G2" s="7">
        <f>E2*1</f>
        <v>4</v>
      </c>
      <c r="H2" s="7" t="s">
        <v>35</v>
      </c>
    </row>
    <row r="3" spans="1:8" x14ac:dyDescent="0.2">
      <c r="A3" s="16" t="s">
        <v>83</v>
      </c>
      <c r="B3" s="7" t="s">
        <v>48</v>
      </c>
      <c r="C3" s="16">
        <v>5310007716827</v>
      </c>
      <c r="D3" s="7" t="s">
        <v>43</v>
      </c>
      <c r="E3" s="34">
        <v>4</v>
      </c>
      <c r="F3" s="17">
        <v>0</v>
      </c>
      <c r="G3" s="7">
        <f t="shared" ref="G3:G10" si="0">E3*1</f>
        <v>4</v>
      </c>
      <c r="H3" s="7" t="s">
        <v>37</v>
      </c>
    </row>
    <row r="4" spans="1:8" x14ac:dyDescent="0.2">
      <c r="A4" s="33" t="s">
        <v>85</v>
      </c>
      <c r="B4" s="7" t="s">
        <v>60</v>
      </c>
      <c r="C4" s="16">
        <v>5310001768117</v>
      </c>
      <c r="D4" s="7" t="s">
        <v>49</v>
      </c>
      <c r="E4" s="34">
        <v>1</v>
      </c>
      <c r="F4" s="17">
        <v>0</v>
      </c>
      <c r="G4" s="7">
        <f t="shared" si="0"/>
        <v>1</v>
      </c>
      <c r="H4" s="7" t="s">
        <v>38</v>
      </c>
    </row>
    <row r="5" spans="1:8" x14ac:dyDescent="0.2">
      <c r="A5" s="33" t="s">
        <v>86</v>
      </c>
      <c r="B5" s="7" t="s">
        <v>65</v>
      </c>
      <c r="C5" s="16">
        <v>5305001473222</v>
      </c>
      <c r="D5" s="7" t="s">
        <v>63</v>
      </c>
      <c r="E5" s="34">
        <v>2</v>
      </c>
      <c r="F5" s="17">
        <v>0</v>
      </c>
      <c r="G5" s="7">
        <f t="shared" si="0"/>
        <v>2</v>
      </c>
      <c r="H5" s="7" t="s">
        <v>36</v>
      </c>
    </row>
    <row r="6" spans="1:8" x14ac:dyDescent="0.2">
      <c r="A6" s="33" t="s">
        <v>87</v>
      </c>
      <c r="B6" s="7" t="s">
        <v>67</v>
      </c>
      <c r="C6" s="16">
        <v>5305001829576</v>
      </c>
      <c r="D6" s="7" t="s">
        <v>63</v>
      </c>
      <c r="E6" s="34">
        <v>1</v>
      </c>
      <c r="F6" s="17">
        <v>0</v>
      </c>
      <c r="G6" s="7">
        <f t="shared" si="0"/>
        <v>1</v>
      </c>
      <c r="H6" s="7" t="s">
        <v>31</v>
      </c>
    </row>
    <row r="7" spans="1:8" x14ac:dyDescent="0.2">
      <c r="A7" s="33" t="s">
        <v>88</v>
      </c>
      <c r="B7" s="7" t="s">
        <v>69</v>
      </c>
      <c r="C7" s="16">
        <v>5306008254422</v>
      </c>
      <c r="D7" s="7" t="s">
        <v>70</v>
      </c>
      <c r="E7" s="34">
        <v>4</v>
      </c>
      <c r="F7" s="17">
        <v>0</v>
      </c>
      <c r="G7" s="7">
        <f t="shared" si="0"/>
        <v>4</v>
      </c>
      <c r="H7" s="7" t="s">
        <v>33</v>
      </c>
    </row>
    <row r="8" spans="1:8" x14ac:dyDescent="0.2">
      <c r="A8" s="33" t="s">
        <v>89</v>
      </c>
      <c r="B8" s="7" t="s">
        <v>72</v>
      </c>
      <c r="C8" s="16">
        <v>5310013958986</v>
      </c>
      <c r="D8" s="7" t="s">
        <v>73</v>
      </c>
      <c r="E8" s="34">
        <v>4</v>
      </c>
      <c r="F8" s="17">
        <v>0</v>
      </c>
      <c r="G8" s="7">
        <f t="shared" si="0"/>
        <v>4</v>
      </c>
      <c r="H8" s="7" t="s">
        <v>30</v>
      </c>
    </row>
    <row r="9" spans="1:8" x14ac:dyDescent="0.2">
      <c r="A9" s="33" t="s">
        <v>90</v>
      </c>
      <c r="B9" s="7" t="s">
        <v>75</v>
      </c>
      <c r="C9" s="16">
        <v>1630002290868</v>
      </c>
      <c r="D9" s="7" t="s">
        <v>76</v>
      </c>
      <c r="E9" s="34">
        <v>7</v>
      </c>
      <c r="F9" s="17">
        <v>0</v>
      </c>
      <c r="G9" s="7">
        <f t="shared" si="0"/>
        <v>7</v>
      </c>
      <c r="H9" s="7" t="s">
        <v>45</v>
      </c>
    </row>
    <row r="10" spans="1:8" x14ac:dyDescent="0.2">
      <c r="A10" s="33" t="s">
        <v>91</v>
      </c>
      <c r="B10" s="7" t="s">
        <v>79</v>
      </c>
      <c r="C10" s="16">
        <v>1630002290866</v>
      </c>
      <c r="D10" s="7" t="s">
        <v>76</v>
      </c>
      <c r="E10" s="34">
        <v>5</v>
      </c>
      <c r="F10" s="17">
        <v>0</v>
      </c>
      <c r="G10" s="7">
        <f t="shared" si="0"/>
        <v>5</v>
      </c>
      <c r="H10" s="7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2012-02-09T20:23:56Z</cp:lastPrinted>
  <dcterms:created xsi:type="dcterms:W3CDTF">2004-09-30T17:31:35Z</dcterms:created>
  <dcterms:modified xsi:type="dcterms:W3CDTF">2016-01-28T16:44:31Z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